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Sum149pt (Ham F12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20" i="1"/>
  <c r="E20" i="1"/>
  <c r="F20" i="1"/>
  <c r="G20" i="1"/>
  <c r="H20" i="1"/>
  <c r="I20" i="1"/>
  <c r="J20" i="1"/>
  <c r="B20" i="1"/>
  <c r="B16" i="1"/>
  <c r="K16" i="1"/>
  <c r="J16" i="1"/>
  <c r="I16" i="1"/>
  <c r="H16" i="1"/>
  <c r="G16" i="1"/>
  <c r="F16" i="1"/>
  <c r="E16" i="1"/>
  <c r="D16" i="1"/>
  <c r="C16" i="1"/>
  <c r="L9" i="1"/>
  <c r="K9" i="1"/>
  <c r="J9" i="1"/>
  <c r="I9" i="1"/>
  <c r="H9" i="1"/>
  <c r="G9" i="1"/>
  <c r="F9" i="1"/>
  <c r="E9" i="1"/>
  <c r="D9" i="1"/>
  <c r="C9" i="1"/>
  <c r="B9" i="1"/>
  <c r="F13" i="1" l="1"/>
  <c r="C13" i="1"/>
  <c r="I13" i="1"/>
  <c r="H13" i="1"/>
  <c r="B13" i="1"/>
  <c r="J13" i="1"/>
  <c r="E13" i="1"/>
  <c r="G13" i="1"/>
  <c r="K13" i="1"/>
  <c r="D13" i="1"/>
</calcChain>
</file>

<file path=xl/sharedStrings.xml><?xml version="1.0" encoding="utf-8"?>
<sst xmlns="http://schemas.openxmlformats.org/spreadsheetml/2006/main" count="56" uniqueCount="39">
  <si>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</si>
  <si>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</si>
  <si>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</si>
  <si>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</si>
  <si>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</si>
  <si>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</si>
  <si>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</si>
  <si>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</si>
  <si>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</si>
  <si>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</si>
  <si>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</si>
  <si>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</si>
  <si>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</si>
  <si>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</si>
  <si>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</si>
  <si>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</si>
  <si>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</si>
  <si>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</si>
  <si>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</si>
  <si>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G (500µM)</t>
    <phoneticPr fontId="1" type="noConversion"/>
  </si>
  <si>
    <t>Average OD</t>
    <phoneticPr fontId="1" type="noConversion"/>
  </si>
  <si>
    <t>Solvent control</t>
    <phoneticPr fontId="1" type="noConversion"/>
  </si>
  <si>
    <t>A (1µM)</t>
    <phoneticPr fontId="1" type="noConversion"/>
  </si>
  <si>
    <t>C (10µM)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</si>
  <si>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</si>
  <si>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</si>
  <si>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</si>
  <si>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</si>
  <si>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</si>
  <si>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</si>
  <si>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</si>
  <si>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A (1µM)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</si>
  <si>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</si>
  <si>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</si>
  <si>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</si>
  <si>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H (10000µM)</t>
    <phoneticPr fontId="1" type="noConversion"/>
  </si>
  <si>
    <t>B (5µM)</t>
    <phoneticPr fontId="1" type="noConversion"/>
  </si>
  <si>
    <t>C (10µM)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</si>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</sst>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MTT assay of SUM149pt, MSA#2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-1.2890625000000284</c:v>
                </c:pt>
                <c:pt idx="1">
                  <c:v>4.6874999999999858</c:v>
                </c:pt>
                <c:pt idx="2">
                  <c:v>17.343749999999986</c:v>
                </c:pt>
                <c:pt idx="3">
                  <c:v>22.395833333333343</c:v>
                </c:pt>
                <c:pt idx="4">
                  <c:v>41.614583333333336</c:v>
                </c:pt>
                <c:pt idx="5">
                  <c:v>67.604166666666657</c:v>
                </c:pt>
                <c:pt idx="6">
                  <c:v>87.34375</c:v>
                </c:pt>
                <c:pt idx="7">
                  <c:v>100.3125</c:v>
                </c:pt>
                <c:pt idx="8">
                  <c:v>102.70833333333333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172000"/>
        <c:axId val="328173960"/>
      </c:lineChart>
      <c:catAx>
        <c:axId val="32817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8173960"/>
        <c:crosses val="autoZero"/>
        <c:auto val="1"/>
        <c:lblAlgn val="ctr"/>
        <c:lblOffset val="100"/>
        <c:noMultiLvlLbl val="0"/>
      </c:catAx>
      <c:valAx>
        <c:axId val="328173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817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Absorbance of Sum149pt, MSA#2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7.7720653625661204E-2</c:v>
                  </c:pt>
                  <c:pt idx="1">
                    <c:v>6.4626329773552538E-2</c:v>
                  </c:pt>
                  <c:pt idx="2">
                    <c:v>1.5947831618540933E-2</c:v>
                  </c:pt>
                  <c:pt idx="3">
                    <c:v>1.3316656236958798E-2</c:v>
                  </c:pt>
                  <c:pt idx="4">
                    <c:v>1.0898521816181219E-2</c:v>
                  </c:pt>
                  <c:pt idx="5">
                    <c:v>2.9868229125796755E-2</c:v>
                  </c:pt>
                  <c:pt idx="6">
                    <c:v>1.1392004993756703E-2</c:v>
                  </c:pt>
                  <c:pt idx="7">
                    <c:v>2.1656407827707707E-2</c:v>
                  </c:pt>
                  <c:pt idx="8">
                    <c:v>8.0208062770106437E-3</c:v>
                  </c:pt>
                  <c:pt idx="9">
                    <c:v>3.1797973380564841E-3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7.7720653625661204E-2</c:v>
                  </c:pt>
                  <c:pt idx="1">
                    <c:v>6.4626329773552538E-2</c:v>
                  </c:pt>
                  <c:pt idx="2">
                    <c:v>1.5947831618540933E-2</c:v>
                  </c:pt>
                  <c:pt idx="3">
                    <c:v>1.3316656236958798E-2</c:v>
                  </c:pt>
                  <c:pt idx="4">
                    <c:v>1.0898521816181219E-2</c:v>
                  </c:pt>
                  <c:pt idx="5">
                    <c:v>2.9868229125796755E-2</c:v>
                  </c:pt>
                  <c:pt idx="6">
                    <c:v>1.1392004993756703E-2</c:v>
                  </c:pt>
                  <c:pt idx="7">
                    <c:v>2.1656407827707707E-2</c:v>
                  </c:pt>
                  <c:pt idx="8">
                    <c:v>8.0208062770106437E-3</c:v>
                  </c:pt>
                  <c:pt idx="9">
                    <c:v>3.1797973380564841E-3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0.64</c:v>
                </c:pt>
                <c:pt idx="1">
                  <c:v>0.6482500000000001</c:v>
                </c:pt>
                <c:pt idx="2">
                  <c:v>0.6100000000000001</c:v>
                </c:pt>
                <c:pt idx="3">
                  <c:v>0.52900000000000003</c:v>
                </c:pt>
                <c:pt idx="4">
                  <c:v>0.49666666666666659</c:v>
                </c:pt>
                <c:pt idx="5">
                  <c:v>0.3736666666666667</c:v>
                </c:pt>
                <c:pt idx="6">
                  <c:v>0.20733333333333334</c:v>
                </c:pt>
                <c:pt idx="7">
                  <c:v>8.1000000000000016E-2</c:v>
                </c:pt>
                <c:pt idx="8">
                  <c:v>-1.9999999999999992E-3</c:v>
                </c:pt>
                <c:pt idx="9">
                  <c:v>-1.7333333333333333E-2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294536"/>
        <c:axId val="219293752"/>
      </c:lineChart>
      <c:catAx>
        <c:axId val="219294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19293752"/>
        <c:crosses val="autoZero"/>
        <c:auto val="1"/>
        <c:lblAlgn val="ctr"/>
        <c:lblOffset val="100"/>
        <c:noMultiLvlLbl val="0"/>
      </c:catAx>
      <c:valAx>
        <c:axId val="219293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19294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1</xdr:row>
      <xdr:rowOff>23812</xdr:rowOff>
    </xdr:from>
    <xdr:to>
      <xdr:col>20</xdr:col>
      <xdr:colOff>342900</xdr:colOff>
      <xdr:row>14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485775</xdr:colOff>
      <xdr:row>16</xdr:row>
      <xdr:rowOff>14287</xdr:rowOff>
    </xdr:from>
    <xdr:to>
      <xdr:col>20</xdr:col>
      <xdr:colOff>180975</xdr:colOff>
      <xdr:row>29</xdr:row>
      <xdr:rowOff>157162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20" sqref="B20:J2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3.5999999999999997E-2</v>
      </c>
      <c r="C2">
        <v>0.78</v>
      </c>
      <c r="D2">
        <v>0.78400000000000003</v>
      </c>
      <c r="E2">
        <v>0.64100000000000001</v>
      </c>
      <c r="F2">
        <v>0.51600000000000001</v>
      </c>
      <c r="G2">
        <v>0.51</v>
      </c>
      <c r="H2">
        <v>0.437</v>
      </c>
      <c r="I2">
        <v>0.20699999999999999</v>
      </c>
      <c r="J2">
        <v>0.11600000000000001</v>
      </c>
      <c r="K2">
        <v>1.6E-2</v>
      </c>
      <c r="L2">
        <v>-2E-3</v>
      </c>
    </row>
    <row r="3" spans="1:12" x14ac:dyDescent="0.25">
      <c r="A3">
        <v>2</v>
      </c>
      <c r="B3">
        <v>2.4E-2</v>
      </c>
      <c r="C3">
        <v>0.77200000000000002</v>
      </c>
      <c r="D3">
        <v>0.752</v>
      </c>
      <c r="E3">
        <v>0.58799999999999997</v>
      </c>
      <c r="F3">
        <v>0.53600000000000003</v>
      </c>
      <c r="G3">
        <v>0.48499999999999999</v>
      </c>
      <c r="H3">
        <v>0.33400000000000002</v>
      </c>
      <c r="I3">
        <v>0.23899999999999999</v>
      </c>
      <c r="J3">
        <v>4.7E-2</v>
      </c>
      <c r="K3">
        <v>-8.9999999999999993E-3</v>
      </c>
      <c r="L3">
        <v>-1.0999999999999999E-2</v>
      </c>
    </row>
    <row r="4" spans="1:12" x14ac:dyDescent="0.25">
      <c r="A4">
        <v>3</v>
      </c>
      <c r="B4">
        <v>-1.7000000000000001E-2</v>
      </c>
      <c r="C4">
        <v>0.58499999999999996</v>
      </c>
      <c r="D4">
        <v>0.56299999999999994</v>
      </c>
      <c r="E4">
        <v>0.628</v>
      </c>
      <c r="F4">
        <v>0.56200000000000006</v>
      </c>
      <c r="G4">
        <v>0.52200000000000002</v>
      </c>
      <c r="H4">
        <v>0.377</v>
      </c>
      <c r="I4">
        <v>0.20300000000000001</v>
      </c>
      <c r="J4">
        <v>0.107</v>
      </c>
      <c r="K4">
        <v>1.4E-2</v>
      </c>
      <c r="L4">
        <v>-1.2E-2</v>
      </c>
    </row>
    <row r="5" spans="1:12" x14ac:dyDescent="0.25">
      <c r="A5">
        <v>4</v>
      </c>
      <c r="B5">
        <v>-7.0000000000000001E-3</v>
      </c>
      <c r="C5">
        <v>0.45900000000000002</v>
      </c>
      <c r="D5">
        <v>0.53</v>
      </c>
    </row>
    <row r="8" spans="1:12" x14ac:dyDescent="0.25"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8</v>
      </c>
      <c r="J8" t="s">
        <v>9</v>
      </c>
      <c r="K8" t="s">
        <v>19</v>
      </c>
      <c r="L8" t="s">
        <v>11</v>
      </c>
    </row>
    <row r="9" spans="1:12" x14ac:dyDescent="0.25">
      <c r="A9" t="s">
        <v>20</v>
      </c>
      <c r="B9">
        <f>AVERAGE(B2:B5)</f>
        <v>8.9999999999999993E-3</v>
      </c>
      <c r="C9">
        <f>AVERAGE(C2:C5)</f>
        <v>0.64900000000000002</v>
      </c>
      <c r="D9">
        <f>AVERAGE(D2:D5)</f>
        <v>0.65725000000000011</v>
      </c>
      <c r="E9">
        <f t="shared" ref="E9:L9" si="0">AVERAGE(E2:E4)</f>
        <v>0.61900000000000011</v>
      </c>
      <c r="F9">
        <f t="shared" si="0"/>
        <v>0.53800000000000003</v>
      </c>
      <c r="G9">
        <f t="shared" si="0"/>
        <v>0.5056666666666666</v>
      </c>
      <c r="H9">
        <f t="shared" si="0"/>
        <v>0.38266666666666671</v>
      </c>
      <c r="I9">
        <f t="shared" si="0"/>
        <v>0.21633333333333335</v>
      </c>
      <c r="J9">
        <f t="shared" si="0"/>
        <v>9.0000000000000011E-2</v>
      </c>
      <c r="K9">
        <f t="shared" si="0"/>
        <v>7.0000000000000001E-3</v>
      </c>
      <c r="L9">
        <f t="shared" si="0"/>
        <v>-8.3333333333333332E-3</v>
      </c>
    </row>
    <row r="12" spans="1:12" x14ac:dyDescent="0.25">
      <c r="B12" t="s">
        <v>21</v>
      </c>
      <c r="C12" t="s">
        <v>14</v>
      </c>
      <c r="D12" t="s">
        <v>22</v>
      </c>
      <c r="E12" t="s">
        <v>16</v>
      </c>
      <c r="F12" t="s">
        <v>23</v>
      </c>
      <c r="G12" t="s">
        <v>7</v>
      </c>
      <c r="H12" t="s">
        <v>24</v>
      </c>
      <c r="I12" t="s">
        <v>25</v>
      </c>
      <c r="J12" t="s">
        <v>26</v>
      </c>
      <c r="K12" t="s">
        <v>27</v>
      </c>
    </row>
    <row r="13" spans="1:12" x14ac:dyDescent="0.25">
      <c r="A13" t="s">
        <v>28</v>
      </c>
      <c r="B13">
        <f>C9-B9</f>
        <v>0.64</v>
      </c>
      <c r="C13">
        <f>D9-B9</f>
        <v>0.6482500000000001</v>
      </c>
      <c r="D13">
        <f>E9-B9</f>
        <v>0.6100000000000001</v>
      </c>
      <c r="E13">
        <f>F9-B9</f>
        <v>0.52900000000000003</v>
      </c>
      <c r="F13">
        <f>G9-B9</f>
        <v>0.49666666666666659</v>
      </c>
      <c r="G13">
        <f>H9-B9</f>
        <v>0.3736666666666667</v>
      </c>
      <c r="H13">
        <f>I9-B9</f>
        <v>0.20733333333333334</v>
      </c>
      <c r="I13">
        <f>J9-B9</f>
        <v>8.1000000000000016E-2</v>
      </c>
      <c r="J13">
        <f>K9-B9</f>
        <v>-1.9999999999999992E-3</v>
      </c>
      <c r="K13">
        <f>L9-B9</f>
        <v>-1.7333333333333333E-2</v>
      </c>
    </row>
    <row r="15" spans="1:12" x14ac:dyDescent="0.25">
      <c r="A15" t="s">
        <v>29</v>
      </c>
      <c r="B15" t="s">
        <v>30</v>
      </c>
      <c r="C15" t="s">
        <v>3</v>
      </c>
      <c r="D15" t="s">
        <v>31</v>
      </c>
      <c r="E15" t="s">
        <v>5</v>
      </c>
      <c r="F15" t="s">
        <v>32</v>
      </c>
      <c r="G15" t="s">
        <v>33</v>
      </c>
      <c r="H15" t="s">
        <v>34</v>
      </c>
      <c r="I15" t="s">
        <v>25</v>
      </c>
      <c r="J15" t="s">
        <v>19</v>
      </c>
      <c r="K15" t="s">
        <v>35</v>
      </c>
    </row>
    <row r="16" spans="1:12" x14ac:dyDescent="0.25">
      <c r="B16">
        <f>STDEV(C2:C5)/SQRT(4)</f>
        <v>7.7720653625661204E-2</v>
      </c>
      <c r="C16">
        <f>STDEV(D2:D5)/SQRT(4)</f>
        <v>6.4626329773552538E-2</v>
      </c>
      <c r="D16">
        <f>STDEV(E2:E4)/SQRT(3)</f>
        <v>1.5947831618540933E-2</v>
      </c>
      <c r="E16">
        <f t="shared" ref="E16:K16" si="1">STDEV(F2:F4)/SQRT(3)</f>
        <v>1.3316656236958798E-2</v>
      </c>
      <c r="F16">
        <f t="shared" si="1"/>
        <v>1.0898521816181219E-2</v>
      </c>
      <c r="G16">
        <f t="shared" si="1"/>
        <v>2.9868229125796755E-2</v>
      </c>
      <c r="H16">
        <f t="shared" si="1"/>
        <v>1.1392004993756703E-2</v>
      </c>
      <c r="I16">
        <f t="shared" si="1"/>
        <v>2.1656407827707707E-2</v>
      </c>
      <c r="J16">
        <f t="shared" si="1"/>
        <v>8.0208062770106437E-3</v>
      </c>
      <c r="K16">
        <f t="shared" si="1"/>
        <v>3.1797973380564841E-3</v>
      </c>
    </row>
    <row r="19" spans="1:10" x14ac:dyDescent="0.25">
      <c r="B19" t="s">
        <v>3</v>
      </c>
      <c r="C19" t="s">
        <v>31</v>
      </c>
      <c r="D19" t="s">
        <v>36</v>
      </c>
      <c r="E19" t="s">
        <v>37</v>
      </c>
      <c r="F19" t="s">
        <v>7</v>
      </c>
      <c r="G19" t="s">
        <v>24</v>
      </c>
      <c r="H19" t="s">
        <v>9</v>
      </c>
      <c r="I19" t="s">
        <v>19</v>
      </c>
      <c r="J19" t="s">
        <v>27</v>
      </c>
    </row>
    <row r="20" spans="1:10" x14ac:dyDescent="0.25">
      <c r="A20" t="s">
        <v>38</v>
      </c>
      <c r="B20">
        <f>100-(C13*100/0.64)</f>
        <v>-1.2890625000000284</v>
      </c>
      <c r="C20">
        <f t="shared" ref="C20:J20" si="2">100-(D13*100/0.64)</f>
        <v>4.6874999999999858</v>
      </c>
      <c r="D20">
        <f t="shared" si="2"/>
        <v>17.343749999999986</v>
      </c>
      <c r="E20">
        <f t="shared" si="2"/>
        <v>22.395833333333343</v>
      </c>
      <c r="F20">
        <f t="shared" si="2"/>
        <v>41.614583333333336</v>
      </c>
      <c r="G20">
        <f t="shared" si="2"/>
        <v>67.604166666666657</v>
      </c>
      <c r="H20">
        <f t="shared" si="2"/>
        <v>87.34375</v>
      </c>
      <c r="I20">
        <f t="shared" si="2"/>
        <v>100.3125</v>
      </c>
      <c r="J20">
        <f t="shared" si="2"/>
        <v>102.70833333333333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2015-09-23T03:03:55Z</dcterms:created>
  <dcterms:modified xsi:type="dcterms:W3CDTF">2015-09-23T04:19:02Z</dcterms:modified>
</cp:coreProperties>
</file>